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8985"/>
  </bookViews>
  <sheets>
    <sheet name="Financial" sheetId="2" r:id="rId1"/>
  </sheets>
  <calcPr calcId="144525"/>
</workbook>
</file>

<file path=xl/calcChain.xml><?xml version="1.0" encoding="utf-8"?>
<calcChain xmlns="http://schemas.openxmlformats.org/spreadsheetml/2006/main">
  <c r="J19" i="2" l="1"/>
  <c r="I19" i="2"/>
  <c r="H19" i="2"/>
  <c r="G19" i="2"/>
  <c r="F19" i="2"/>
  <c r="E19" i="2"/>
  <c r="D19" i="2"/>
  <c r="J9" i="2"/>
  <c r="I9" i="2"/>
  <c r="H9" i="2"/>
  <c r="G9" i="2"/>
  <c r="F9" i="2"/>
  <c r="E9" i="2"/>
  <c r="D9" i="2"/>
  <c r="J4" i="2"/>
  <c r="I4" i="2"/>
  <c r="H4" i="2"/>
  <c r="G4" i="2"/>
  <c r="F4" i="2"/>
  <c r="E4" i="2"/>
  <c r="D4" i="2"/>
  <c r="J3" i="2" l="1"/>
  <c r="I3" i="2"/>
  <c r="G3" i="2"/>
  <c r="F3" i="2"/>
  <c r="E3" i="2"/>
  <c r="D3" i="2"/>
  <c r="H3" i="2"/>
</calcChain>
</file>

<file path=xl/sharedStrings.xml><?xml version="1.0" encoding="utf-8"?>
<sst xmlns="http://schemas.openxmlformats.org/spreadsheetml/2006/main" count="45" uniqueCount="45">
  <si>
    <t>TT</t>
  </si>
  <si>
    <t>I</t>
  </si>
  <si>
    <t>II</t>
  </si>
  <si>
    <t>Nội dung</t>
  </si>
  <si>
    <t>2017 (dự kiến/estimate)</t>
  </si>
  <si>
    <t>Tổng thu:</t>
  </si>
  <si>
    <t>Total of revenues:</t>
  </si>
  <si>
    <t>Thu từ NSNN:</t>
  </si>
  <si>
    <t>Revenues from State budget:</t>
  </si>
  <si>
    <t>Nguồn kinh phí tự chủ</t>
  </si>
  <si>
    <t>Autonomy</t>
  </si>
  <si>
    <t>Nguồn kinh phí không tự chủ</t>
  </si>
  <si>
    <t>Non-autonomy</t>
  </si>
  <si>
    <t>Nguồn kinh phí miễn giảm học phí</t>
  </si>
  <si>
    <t>Tution Fee Excemption</t>
  </si>
  <si>
    <t>Nguồn kinh phí XDCB</t>
  </si>
  <si>
    <t>Capital Construction</t>
  </si>
  <si>
    <t>Nguồn thu đào tạo:</t>
  </si>
  <si>
    <t>Training Revenues:</t>
  </si>
  <si>
    <t>Thu học phí</t>
  </si>
  <si>
    <t>Tuition fee</t>
  </si>
  <si>
    <t>Thu lệ phí</t>
  </si>
  <si>
    <t>Admission Fee</t>
  </si>
  <si>
    <t>Thu khác</t>
  </si>
  <si>
    <t>Other revenues</t>
  </si>
  <si>
    <t>Trong đó</t>
  </si>
  <si>
    <t xml:space="preserve">    Thu đào tạo ngắn hạn, nâng bậc</t>
  </si>
  <si>
    <t>Tổng chi:</t>
  </si>
  <si>
    <t>Total of expenditures:</t>
  </si>
  <si>
    <t>Chi cho cá nhân</t>
  </si>
  <si>
    <t>Expenses for individuals</t>
  </si>
  <si>
    <t>Chi thường xuyên, nghiệp vụ chuyên môn</t>
  </si>
  <si>
    <t>Regular and professional expenses</t>
  </si>
  <si>
    <t>Chi mua sắm sửa chữa</t>
  </si>
  <si>
    <t>Sub repairs, purchase of assets</t>
  </si>
  <si>
    <t>Chi XDCB</t>
  </si>
  <si>
    <t xml:space="preserve">Expenditures for capital construction </t>
  </si>
  <si>
    <t>Chi lập các quỹ</t>
  </si>
  <si>
    <t>Expenses for setting up funds</t>
  </si>
  <si>
    <t>From:</t>
  </si>
  <si>
    <t>Short Courses</t>
  </si>
  <si>
    <t>Other Source 1</t>
  </si>
  <si>
    <t>Other Source 2</t>
  </si>
  <si>
    <t>Other Source 3, etc.</t>
  </si>
  <si>
    <t>ĐVT: triệu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</si>
</sst>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   -&quot;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indexed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Border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164" fontId="4" fillId="0" borderId="1" xfId="1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="118" zoomScaleNormal="118" workbookViewId="0">
      <selection activeCell="E29" sqref="E29"/>
    </sheetView>
  </sheetViews>
  <sheetFormatPr defaultColWidth="9.140625" defaultRowHeight="12.75" x14ac:dyDescent="0.2"/>
  <cols>
    <col min="1" max="1" width="6.85546875" style="1" customWidth="1"/>
    <col min="2" max="2" width="33" style="1" customWidth="1"/>
    <col min="3" max="3" width="20.85546875" style="1" customWidth="1"/>
    <col min="4" max="4" width="9.85546875" style="4" bestFit="1" customWidth="1"/>
    <col min="5" max="9" width="9.140625" style="4"/>
    <col min="10" max="10" width="12.5703125" style="4" customWidth="1"/>
    <col min="11" max="16384" width="9.140625" style="1"/>
  </cols>
  <sheetData>
    <row r="1" spans="1:10" ht="16.5" customHeight="1" x14ac:dyDescent="0.2">
      <c r="I1" s="4" t="s">
        <v>44</v>
      </c>
    </row>
    <row r="2" spans="1:10" ht="25.5" x14ac:dyDescent="0.2">
      <c r="A2" s="12" t="s">
        <v>0</v>
      </c>
      <c r="B2" s="12" t="s">
        <v>3</v>
      </c>
      <c r="C2" s="12"/>
      <c r="D2" s="12">
        <v>2011</v>
      </c>
      <c r="E2" s="12">
        <v>2012</v>
      </c>
      <c r="F2" s="12">
        <v>2013</v>
      </c>
      <c r="G2" s="12">
        <v>2014</v>
      </c>
      <c r="H2" s="12">
        <v>2015</v>
      </c>
      <c r="I2" s="13">
        <v>2016</v>
      </c>
      <c r="J2" s="14" t="s">
        <v>4</v>
      </c>
    </row>
    <row r="3" spans="1:10" x14ac:dyDescent="0.2">
      <c r="A3" s="6" t="s">
        <v>1</v>
      </c>
      <c r="B3" s="7" t="s">
        <v>5</v>
      </c>
      <c r="C3" s="5" t="s">
        <v>6</v>
      </c>
      <c r="D3" s="15">
        <f>D4+D9</f>
        <v>80044</v>
      </c>
      <c r="E3" s="15">
        <f t="shared" ref="E3:J3" si="0">E4+E9</f>
        <v>82285</v>
      </c>
      <c r="F3" s="15">
        <f t="shared" si="0"/>
        <v>76164</v>
      </c>
      <c r="G3" s="15">
        <f t="shared" si="0"/>
        <v>78370</v>
      </c>
      <c r="H3" s="15">
        <f t="shared" si="0"/>
        <v>80091</v>
      </c>
      <c r="I3" s="15">
        <f t="shared" si="0"/>
        <v>97034</v>
      </c>
      <c r="J3" s="15">
        <f t="shared" si="0"/>
        <v>122458</v>
      </c>
    </row>
    <row r="4" spans="1:10" x14ac:dyDescent="0.2">
      <c r="A4" s="6">
        <v>1</v>
      </c>
      <c r="B4" s="7" t="s">
        <v>7</v>
      </c>
      <c r="C4" s="5" t="s">
        <v>8</v>
      </c>
      <c r="D4" s="15">
        <f>SUM(D5:D8)</f>
        <v>62892</v>
      </c>
      <c r="E4" s="15">
        <f t="shared" ref="E4:J4" si="1">SUM(E5:E8)</f>
        <v>66058</v>
      </c>
      <c r="F4" s="15">
        <f t="shared" si="1"/>
        <v>56784</v>
      </c>
      <c r="G4" s="15">
        <f t="shared" si="1"/>
        <v>56607</v>
      </c>
      <c r="H4" s="15">
        <f t="shared" si="1"/>
        <v>51117</v>
      </c>
      <c r="I4" s="15">
        <f t="shared" si="1"/>
        <v>56373</v>
      </c>
      <c r="J4" s="15">
        <f t="shared" si="1"/>
        <v>72000</v>
      </c>
    </row>
    <row r="5" spans="1:10" x14ac:dyDescent="0.2">
      <c r="A5" s="8"/>
      <c r="B5" s="9" t="s">
        <v>9</v>
      </c>
      <c r="C5" s="2" t="s">
        <v>10</v>
      </c>
      <c r="D5" s="18">
        <v>62815</v>
      </c>
      <c r="E5" s="18">
        <v>66024</v>
      </c>
      <c r="F5" s="18">
        <v>56762</v>
      </c>
      <c r="G5" s="18">
        <v>56200</v>
      </c>
      <c r="H5" s="18">
        <v>50784</v>
      </c>
      <c r="I5" s="19">
        <v>53649</v>
      </c>
      <c r="J5" s="19">
        <v>64672</v>
      </c>
    </row>
    <row r="6" spans="1:10" x14ac:dyDescent="0.2">
      <c r="A6" s="8"/>
      <c r="B6" s="9" t="s">
        <v>11</v>
      </c>
      <c r="C6" s="2" t="s">
        <v>12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  <c r="I6" s="19">
        <v>0</v>
      </c>
      <c r="J6" s="19">
        <v>0</v>
      </c>
    </row>
    <row r="7" spans="1:10" x14ac:dyDescent="0.2">
      <c r="A7" s="8"/>
      <c r="B7" s="9" t="s">
        <v>13</v>
      </c>
      <c r="C7" s="2" t="s">
        <v>14</v>
      </c>
      <c r="D7" s="18">
        <v>77</v>
      </c>
      <c r="E7" s="18">
        <v>34</v>
      </c>
      <c r="F7" s="18">
        <v>22</v>
      </c>
      <c r="G7" s="18">
        <v>407</v>
      </c>
      <c r="H7" s="18">
        <v>333</v>
      </c>
      <c r="I7" s="19">
        <v>2724</v>
      </c>
      <c r="J7" s="19">
        <v>7328</v>
      </c>
    </row>
    <row r="8" spans="1:10" x14ac:dyDescent="0.2">
      <c r="A8" s="8"/>
      <c r="B8" s="9" t="s">
        <v>15</v>
      </c>
      <c r="C8" s="2" t="s">
        <v>16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9">
        <v>0</v>
      </c>
      <c r="J8" s="19">
        <v>0</v>
      </c>
    </row>
    <row r="9" spans="1:10" x14ac:dyDescent="0.2">
      <c r="A9" s="6">
        <v>2</v>
      </c>
      <c r="B9" s="7" t="s">
        <v>17</v>
      </c>
      <c r="C9" s="5" t="s">
        <v>18</v>
      </c>
      <c r="D9" s="15">
        <f>SUM(D10:D12)</f>
        <v>17152</v>
      </c>
      <c r="E9" s="15">
        <f t="shared" ref="E9:J9" si="2">SUM(E10:E12)</f>
        <v>16227</v>
      </c>
      <c r="F9" s="15">
        <f t="shared" si="2"/>
        <v>19380</v>
      </c>
      <c r="G9" s="15">
        <f t="shared" si="2"/>
        <v>21763</v>
      </c>
      <c r="H9" s="15">
        <f t="shared" si="2"/>
        <v>28974</v>
      </c>
      <c r="I9" s="15">
        <f t="shared" si="2"/>
        <v>40661</v>
      </c>
      <c r="J9" s="15">
        <f t="shared" si="2"/>
        <v>50458</v>
      </c>
    </row>
    <row r="10" spans="1:10" x14ac:dyDescent="0.2">
      <c r="A10" s="8"/>
      <c r="B10" s="9" t="s">
        <v>19</v>
      </c>
      <c r="C10" s="2" t="s">
        <v>20</v>
      </c>
      <c r="D10" s="18">
        <v>10973</v>
      </c>
      <c r="E10" s="18">
        <v>10106</v>
      </c>
      <c r="F10" s="18">
        <v>13482</v>
      </c>
      <c r="G10" s="18">
        <v>17015</v>
      </c>
      <c r="H10" s="18">
        <v>22071</v>
      </c>
      <c r="I10" s="19">
        <v>33743</v>
      </c>
      <c r="J10" s="19">
        <v>45252</v>
      </c>
    </row>
    <row r="11" spans="1:10" x14ac:dyDescent="0.2">
      <c r="A11" s="8"/>
      <c r="B11" s="9" t="s">
        <v>21</v>
      </c>
      <c r="C11" s="2" t="s">
        <v>22</v>
      </c>
      <c r="D11" s="18">
        <v>226</v>
      </c>
      <c r="E11" s="18">
        <v>248</v>
      </c>
      <c r="F11" s="18">
        <v>82</v>
      </c>
      <c r="G11" s="18">
        <v>55</v>
      </c>
      <c r="H11" s="18">
        <v>110</v>
      </c>
      <c r="I11" s="19">
        <v>134</v>
      </c>
      <c r="J11" s="19">
        <v>153</v>
      </c>
    </row>
    <row r="12" spans="1:10" x14ac:dyDescent="0.2">
      <c r="A12" s="8"/>
      <c r="B12" s="9" t="s">
        <v>23</v>
      </c>
      <c r="C12" s="2" t="s">
        <v>24</v>
      </c>
      <c r="D12" s="16">
        <v>5953</v>
      </c>
      <c r="E12" s="16">
        <v>5873</v>
      </c>
      <c r="F12" s="16">
        <v>5816</v>
      </c>
      <c r="G12" s="16">
        <v>4693</v>
      </c>
      <c r="H12" s="16">
        <v>6793</v>
      </c>
      <c r="I12" s="16">
        <v>6784</v>
      </c>
      <c r="J12" s="16">
        <v>5053</v>
      </c>
    </row>
    <row r="13" spans="1:10" x14ac:dyDescent="0.2">
      <c r="A13" s="8"/>
      <c r="B13" s="9" t="s">
        <v>25</v>
      </c>
      <c r="C13" s="2" t="s">
        <v>39</v>
      </c>
      <c r="D13" s="16"/>
      <c r="E13" s="16"/>
      <c r="F13" s="16"/>
      <c r="G13" s="16"/>
      <c r="H13" s="16"/>
      <c r="I13" s="16"/>
      <c r="J13" s="16"/>
    </row>
    <row r="14" spans="1:10" x14ac:dyDescent="0.2">
      <c r="A14" s="8"/>
      <c r="B14" s="10" t="s">
        <v>26</v>
      </c>
      <c r="C14" s="2" t="s">
        <v>40</v>
      </c>
      <c r="D14" s="16">
        <v>1047</v>
      </c>
      <c r="E14" s="16">
        <v>573</v>
      </c>
      <c r="F14" s="16">
        <v>350</v>
      </c>
      <c r="G14" s="16">
        <v>339</v>
      </c>
      <c r="H14" s="16">
        <v>2561</v>
      </c>
      <c r="I14" s="17">
        <v>2054</v>
      </c>
      <c r="J14" s="17">
        <v>1298</v>
      </c>
    </row>
    <row r="15" spans="1:10" x14ac:dyDescent="0.2">
      <c r="A15" s="8"/>
      <c r="B15" s="9"/>
      <c r="C15" s="3" t="s">
        <v>41</v>
      </c>
      <c r="D15" s="18">
        <v>0</v>
      </c>
      <c r="E15" s="18">
        <v>0</v>
      </c>
      <c r="F15" s="18">
        <v>0</v>
      </c>
      <c r="G15" s="18"/>
      <c r="H15" s="18">
        <v>0</v>
      </c>
      <c r="I15" s="19">
        <v>0</v>
      </c>
      <c r="J15" s="19">
        <v>0</v>
      </c>
    </row>
    <row r="16" spans="1:10" x14ac:dyDescent="0.2">
      <c r="A16" s="8"/>
      <c r="B16" s="9"/>
      <c r="C16" s="2" t="s">
        <v>42</v>
      </c>
      <c r="D16" s="18"/>
      <c r="E16" s="18">
        <v>0</v>
      </c>
      <c r="F16" s="18">
        <v>0</v>
      </c>
      <c r="G16" s="18">
        <v>0</v>
      </c>
      <c r="H16" s="18">
        <v>0</v>
      </c>
      <c r="I16" s="19">
        <v>0</v>
      </c>
      <c r="J16" s="19">
        <v>0</v>
      </c>
    </row>
    <row r="17" spans="1:10" x14ac:dyDescent="0.2">
      <c r="A17" s="8"/>
      <c r="B17" s="11"/>
      <c r="C17" s="2" t="s">
        <v>43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20">
        <v>0</v>
      </c>
      <c r="J17" s="20">
        <v>0</v>
      </c>
    </row>
    <row r="18" spans="1:10" x14ac:dyDescent="0.2">
      <c r="A18" s="8"/>
      <c r="B18" s="9"/>
      <c r="C18" s="2"/>
      <c r="D18" s="16"/>
      <c r="E18" s="16"/>
      <c r="F18" s="16"/>
      <c r="G18" s="16"/>
      <c r="H18" s="16"/>
      <c r="I18" s="17"/>
      <c r="J18" s="17"/>
    </row>
    <row r="19" spans="1:10" x14ac:dyDescent="0.2">
      <c r="A19" s="6" t="s">
        <v>2</v>
      </c>
      <c r="B19" s="7" t="s">
        <v>27</v>
      </c>
      <c r="C19" s="5" t="s">
        <v>28</v>
      </c>
      <c r="D19" s="15">
        <f>SUM(D20:D24)</f>
        <v>83905</v>
      </c>
      <c r="E19" s="15">
        <f t="shared" ref="E19:J19" si="3">SUM(E20:E24)</f>
        <v>87552</v>
      </c>
      <c r="F19" s="15">
        <f t="shared" si="3"/>
        <v>75694</v>
      </c>
      <c r="G19" s="15">
        <f t="shared" si="3"/>
        <v>73826</v>
      </c>
      <c r="H19" s="15">
        <f t="shared" si="3"/>
        <v>76862</v>
      </c>
      <c r="I19" s="15">
        <f t="shared" si="3"/>
        <v>95514</v>
      </c>
      <c r="J19" s="15">
        <f t="shared" si="3"/>
        <v>117933</v>
      </c>
    </row>
    <row r="20" spans="1:10" x14ac:dyDescent="0.2">
      <c r="A20" s="8">
        <v>1</v>
      </c>
      <c r="B20" s="9" t="s">
        <v>29</v>
      </c>
      <c r="C20" s="2" t="s">
        <v>30</v>
      </c>
      <c r="D20" s="18">
        <v>35026</v>
      </c>
      <c r="E20" s="18">
        <v>38123</v>
      </c>
      <c r="F20" s="18">
        <v>41882</v>
      </c>
      <c r="G20" s="18">
        <v>46760</v>
      </c>
      <c r="H20" s="18">
        <v>43129</v>
      </c>
      <c r="I20" s="19">
        <v>49518</v>
      </c>
      <c r="J20" s="19">
        <v>52849</v>
      </c>
    </row>
    <row r="21" spans="1:10" ht="25.5" x14ac:dyDescent="0.2">
      <c r="A21" s="8">
        <v>2</v>
      </c>
      <c r="B21" s="9" t="s">
        <v>31</v>
      </c>
      <c r="C21" s="3" t="s">
        <v>32</v>
      </c>
      <c r="D21" s="18">
        <v>31447</v>
      </c>
      <c r="E21" s="18">
        <v>25845</v>
      </c>
      <c r="F21" s="18">
        <v>20271</v>
      </c>
      <c r="G21" s="18">
        <v>19301</v>
      </c>
      <c r="H21" s="18">
        <v>12662</v>
      </c>
      <c r="I21" s="18">
        <v>21091</v>
      </c>
      <c r="J21" s="18">
        <v>33777</v>
      </c>
    </row>
    <row r="22" spans="1:10" ht="25.5" x14ac:dyDescent="0.2">
      <c r="A22" s="8">
        <v>3</v>
      </c>
      <c r="B22" s="9" t="s">
        <v>33</v>
      </c>
      <c r="C22" s="3" t="s">
        <v>34</v>
      </c>
      <c r="D22" s="18">
        <v>7749</v>
      </c>
      <c r="E22" s="18">
        <v>18560</v>
      </c>
      <c r="F22" s="18">
        <v>3347</v>
      </c>
      <c r="G22" s="18">
        <v>4566</v>
      </c>
      <c r="H22" s="18">
        <v>10898</v>
      </c>
      <c r="I22" s="18">
        <v>8128</v>
      </c>
      <c r="J22" s="18">
        <v>10557</v>
      </c>
    </row>
    <row r="23" spans="1:10" ht="25.5" x14ac:dyDescent="0.2">
      <c r="A23" s="8">
        <v>4</v>
      </c>
      <c r="B23" s="9" t="s">
        <v>35</v>
      </c>
      <c r="C23" s="3" t="s">
        <v>36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9">
        <v>0</v>
      </c>
      <c r="J23" s="19">
        <v>0</v>
      </c>
    </row>
    <row r="24" spans="1:10" ht="25.5" x14ac:dyDescent="0.2">
      <c r="A24" s="8">
        <v>5</v>
      </c>
      <c r="B24" s="9" t="s">
        <v>37</v>
      </c>
      <c r="C24" s="3" t="s">
        <v>38</v>
      </c>
      <c r="D24" s="18">
        <v>9683</v>
      </c>
      <c r="E24" s="18">
        <v>5024</v>
      </c>
      <c r="F24" s="18">
        <v>10194</v>
      </c>
      <c r="G24" s="18">
        <v>3199</v>
      </c>
      <c r="H24" s="18">
        <v>10173</v>
      </c>
      <c r="I24" s="18">
        <v>16777</v>
      </c>
      <c r="J24" s="18">
        <v>20750</v>
      </c>
    </row>
  </sheetData>
  <pageMargins left="0.7" right="0.7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371C0701994F4D82282DA93824943C" ma:contentTypeVersion="2" ma:contentTypeDescription="Create a new document." ma:contentTypeScope="" ma:versionID="c4893ae3dcb3031ca34cf1a2abfa2a27">
  <xsd:schema xmlns:xsd="http://www.w3.org/2001/XMLSchema" xmlns:xs="http://www.w3.org/2001/XMLSchema" xmlns:p="http://schemas.microsoft.com/office/2006/metadata/properties" xmlns:ns2="281ec3a8-1bb2-4c8e-b55d-ff821aed5cb1" targetNamespace="http://schemas.microsoft.com/office/2006/metadata/properties" ma:root="true" ma:fieldsID="9b8c89752e775c1f76eb866beaafd9f1" ns2:_="">
    <xsd:import namespace="281ec3a8-1bb2-4c8e-b55d-ff821aed5c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1ec3a8-1bb2-4c8e-b55d-ff821aed5cb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81ec3a8-1bb2-4c8e-b55d-ff821aed5cb1">
      <UserInfo>
        <DisplayName>ADB Project</DisplayName>
        <AccountId>7</AccountId>
        <AccountType/>
      </UserInfo>
      <UserInfo>
        <DisplayName>Pham Thi Tuyet Hanh  - Phong TCKT</DisplayName>
        <AccountId>19</AccountId>
        <AccountType/>
      </UserInfo>
      <UserInfo>
        <DisplayName>Nguyen Van Anh - Khoa Co khi</DisplayName>
        <AccountId>20</AccountId>
        <AccountType/>
      </UserInfo>
      <UserInfo>
        <DisplayName>Tran Hoa Duan</DisplayName>
        <AccountId>16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13219D-3E36-4AC4-8D6D-32DDC41C6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1ec3a8-1bb2-4c8e-b55d-ff821aed5c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84B228-2DFF-4E9F-967B-EB5AE77E8DA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281ec3a8-1bb2-4c8e-b55d-ff821aed5cb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36D988-A354-4A56-A3AE-096EA54F1A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 (Pham Van Quan)</dc:creator>
  <cp:lastModifiedBy>Windows User</cp:lastModifiedBy>
  <cp:revision/>
  <cp:lastPrinted>2017-09-11T10:18:48Z</cp:lastPrinted>
  <dcterms:created xsi:type="dcterms:W3CDTF">2017-04-24T03:47:07Z</dcterms:created>
  <dcterms:modified xsi:type="dcterms:W3CDTF">2017-09-13T06:23:09Z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0x010100C6371C0701994F4D82282DA93824943C</vt:lpwstr>
  </property>
</Properties>
</file>